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cirrushp-my.sharepoint.com/personal/rhedyn_griffiths_uksbs_co_uk/Documents/Desktop/GSS23544 - UKSA Integrated Transformation Programme/Final Documents/"/>
    </mc:Choice>
  </mc:AlternateContent>
  <xr:revisionPtr revIDLastSave="2" documentId="8_{E2CE0354-A466-486D-8E9F-8F5C0824A8D7}" xr6:coauthVersionLast="46" xr6:coauthVersionMax="46" xr10:uidLastSave="{6323FCFD-29F3-4894-9D96-D56F78067F5D}"/>
  <bookViews>
    <workbookView xWindow="-110" yWindow="-110" windowWidth="19420" windowHeight="10420" xr2:uid="{FD36709D-8799-4490-937E-5B4446DA8A25}"/>
  </bookViews>
  <sheets>
    <sheet name="AW5.2 Price Schedule" sheetId="1" r:id="rId1"/>
    <sheet name="Sheet2" sheetId="2" state="hidden" r:id="rId2"/>
  </sheets>
  <definedNames>
    <definedName name="jobtitle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8" i="1" l="1"/>
  <c r="C27"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D28" i="1" s="1"/>
  <c r="H54" i="1"/>
  <c r="D24" i="1" s="1"/>
  <c r="H53" i="1"/>
  <c r="H52" i="1"/>
  <c r="H51" i="1"/>
  <c r="H50" i="1"/>
  <c r="H49" i="1"/>
  <c r="H48" i="1"/>
  <c r="D27" i="1" s="1"/>
  <c r="H47" i="1"/>
  <c r="D26" i="1" s="1"/>
  <c r="H46" i="1"/>
  <c r="H45" i="1"/>
  <c r="H44" i="1"/>
  <c r="H43" i="1"/>
  <c r="H42" i="1"/>
  <c r="H41" i="1"/>
  <c r="D20" i="1" s="1"/>
  <c r="H40" i="1"/>
  <c r="H39" i="1"/>
  <c r="D18" i="1" s="1"/>
  <c r="H38" i="1"/>
  <c r="C26" i="1"/>
  <c r="D25" i="1"/>
  <c r="C25" i="1"/>
  <c r="C24" i="1"/>
  <c r="D23" i="1"/>
  <c r="C23" i="1"/>
  <c r="D22" i="1"/>
  <c r="C22" i="1"/>
  <c r="C21" i="1"/>
  <c r="C20" i="1"/>
  <c r="D19" i="1"/>
  <c r="C19" i="1"/>
  <c r="C18" i="1"/>
  <c r="C17" i="1"/>
  <c r="D21" i="1" l="1"/>
  <c r="H94" i="1"/>
  <c r="D17" i="1"/>
  <c r="D30" i="1" l="1"/>
</calcChain>
</file>

<file path=xl/sharedStrings.xml><?xml version="1.0" encoding="utf-8"?>
<sst xmlns="http://schemas.openxmlformats.org/spreadsheetml/2006/main" count="179" uniqueCount="53">
  <si>
    <t xml:space="preserve">AW5.2 Price Schedule </t>
  </si>
  <si>
    <t>SOURCING REFERENCE:</t>
  </si>
  <si>
    <t>GSS23544</t>
  </si>
  <si>
    <r>
      <rPr>
        <b/>
        <u/>
        <sz val="11"/>
        <color theme="0"/>
        <rFont val="Arial"/>
        <family val="2"/>
      </rPr>
      <t>Guidance</t>
    </r>
    <r>
      <rPr>
        <b/>
        <sz val="11"/>
        <color theme="0"/>
        <rFont val="Arial"/>
        <family val="2"/>
      </rPr>
      <t xml:space="preserve">
1. The POST AWR DAY Rates provided within Section 2 shall be mulitplied by the number of roles required as detailed in the Team Compostion table within Section 4 of the Specification and will feed directly into section 1 using formulas to ensure that the amount of days and values correlate.
2. The total price within</t>
    </r>
    <r>
      <rPr>
        <sz val="11"/>
        <color theme="0"/>
        <rFont val="Arial"/>
        <family val="2"/>
      </rPr>
      <t xml:space="preserve"> </t>
    </r>
    <r>
      <rPr>
        <u/>
        <sz val="11"/>
        <color theme="0"/>
        <rFont val="Arial"/>
        <family val="2"/>
      </rPr>
      <t>Cell D30</t>
    </r>
    <r>
      <rPr>
        <sz val="11"/>
        <color theme="0"/>
        <rFont val="Arial"/>
        <family val="2"/>
      </rPr>
      <t xml:space="preserve"> </t>
    </r>
    <r>
      <rPr>
        <b/>
        <sz val="11"/>
        <color theme="0"/>
        <rFont val="Arial"/>
        <family val="2"/>
      </rPr>
      <t xml:space="preserve">shall be used for evaluation purposes.  Bidders are advised that the Pre AWR and POST AWR Rates within Section 2 shall be applied to the contract and will be fixed and firm for the full duration of the contract. 
3. Section 2 shall feed directly into section 1 using formulas to ensure that the amount of days and values correlate.
4. Any generic prices stated in the comments sections will be deemed waived.
5. Please note that this price shall fully reflect the information provided within the bid submitted via Jaggaer
6. Maximum day rates based on a working day of eight (8) hours (excluding breaks) The supplier shall not charge any more than eight (8) working hours in one day.
7. </t>
    </r>
    <r>
      <rPr>
        <b/>
        <u/>
        <sz val="11"/>
        <color theme="0"/>
        <rFont val="Arial"/>
        <family val="2"/>
      </rPr>
      <t>Day rates are to include BPSS and DBS Checks and are Exclusive of VAT.</t>
    </r>
    <r>
      <rPr>
        <b/>
        <sz val="11"/>
        <color theme="0"/>
        <rFont val="Arial"/>
        <family val="2"/>
      </rPr>
      <t xml:space="preserve">
8. If you are providing any element free of charge please ensure that this is explained in the comment section.</t>
    </r>
  </si>
  <si>
    <t>SOURCING DOCUMENT TITLE:</t>
  </si>
  <si>
    <t>UK Space Agency: The Provision of Integrated Transformation Delivery Managed Service Provider</t>
  </si>
  <si>
    <t>BIDDER NAME</t>
  </si>
  <si>
    <t>Please complete the shaded yellow sections only, failure to do so may result in your bid not being fully evaluated</t>
  </si>
  <si>
    <t>Guidance 
****Please refer to the Team Composition Table within Section 4 Specification of the Mini Competition Document which details the roles and number of roles required for each Work Package for the initial contract period until 31st March 2024**** Should the optional extensions be utilised or optional work packages be required, the rates provided within Section 2 will apply to the contract.</t>
  </si>
  <si>
    <t>Section 1</t>
  </si>
  <si>
    <t>Work Package</t>
  </si>
  <si>
    <t xml:space="preserve">Total Number of Days </t>
  </si>
  <si>
    <t>Total Fixed Costs (ex VAT)</t>
  </si>
  <si>
    <t>Comments</t>
  </si>
  <si>
    <t>1. Implementation</t>
  </si>
  <si>
    <t>2. ITP Programme</t>
  </si>
  <si>
    <t>3. People Project</t>
  </si>
  <si>
    <t>4. Location Project</t>
  </si>
  <si>
    <t>5. Corporate Project</t>
  </si>
  <si>
    <t>6. Catalyse Investment Project</t>
  </si>
  <si>
    <t>7. Missions and Capabilities Project</t>
  </si>
  <si>
    <t>8. Champion Space Project</t>
  </si>
  <si>
    <t>9. Operational Stabilisation Project</t>
  </si>
  <si>
    <t>10. Culture Project</t>
  </si>
  <si>
    <t>11. PMO Project Support Officer</t>
  </si>
  <si>
    <t xml:space="preserve">5. Contract Management and Reporting </t>
  </si>
  <si>
    <t>6. Any other costs (Please provide additional details in comments section)</t>
  </si>
  <si>
    <t>n/a</t>
  </si>
  <si>
    <t>TOTAL (FOR EVALUATION PURPOSES)</t>
  </si>
  <si>
    <t>Section 2</t>
  </si>
  <si>
    <t xml:space="preserve">Grade                         
(Please select from the dropdown options)               </t>
  </si>
  <si>
    <r>
      <t xml:space="preserve">Pre AWR Day Rate </t>
    </r>
    <r>
      <rPr>
        <b/>
        <u/>
        <sz val="10"/>
        <color theme="0"/>
        <rFont val="Arial"/>
        <family val="2"/>
      </rPr>
      <t>PER ROLE</t>
    </r>
    <r>
      <rPr>
        <b/>
        <sz val="10"/>
        <color theme="0"/>
        <rFont val="Arial"/>
        <family val="2"/>
      </rPr>
      <t xml:space="preserve"> excluding VAT (£/Day)</t>
    </r>
  </si>
  <si>
    <r>
      <t xml:space="preserve">Post AWR day rate </t>
    </r>
    <r>
      <rPr>
        <b/>
        <u/>
        <sz val="10"/>
        <color theme="0"/>
        <rFont val="Arial"/>
        <family val="2"/>
      </rPr>
      <t>PER ROLE</t>
    </r>
    <r>
      <rPr>
        <b/>
        <sz val="10"/>
        <color theme="0"/>
        <rFont val="Arial"/>
        <family val="2"/>
      </rPr>
      <t xml:space="preserve">
excluding VAT
(£/Day)</t>
    </r>
  </si>
  <si>
    <t>Number of Roles required to Deliver</t>
  </si>
  <si>
    <t xml:space="preserve"> Total Cost
(Exc VAT)
</t>
  </si>
  <si>
    <t>Objective Area
(Please select from the dropdown options)</t>
  </si>
  <si>
    <t>Number of working days Days</t>
  </si>
  <si>
    <t>Please Select</t>
  </si>
  <si>
    <t xml:space="preserve">TOTAL PRICE </t>
  </si>
  <si>
    <t>All prices are firm and fixed for the full duration of the contract</t>
  </si>
  <si>
    <t>All prices are exclusive of VAT</t>
  </si>
  <si>
    <t>Business Case Writer</t>
  </si>
  <si>
    <t>Operating Model Lead</t>
  </si>
  <si>
    <t>Project Support Officer</t>
  </si>
  <si>
    <t>Organisational Design Strategy Lead – Employee Value Proposition</t>
  </si>
  <si>
    <t>Organisational Design Strategy Lead - Strategic workforce resourcing plan and skills strategy.</t>
  </si>
  <si>
    <t>HR Support Officer</t>
  </si>
  <si>
    <t>Transformation Service Design and Implementation Lead</t>
  </si>
  <si>
    <t>Business Analyst</t>
  </si>
  <si>
    <t>Cultural Change Lead</t>
  </si>
  <si>
    <t>PMO Project Support Officer</t>
  </si>
  <si>
    <t>Contract Manager</t>
  </si>
  <si>
    <t>Real Staffing Group, a trading division of Sthree Partnership LLP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</si>
</sst>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0.00;\-&quot;£&quot;#,##0.00"/>
    <numFmt numFmtId="44" formatCode="_-&quot;£&quot;* #,##0.00_-;\-&quot;£&quot;* #,##0.00_-;_-&quot;£&quot;* &quot;-&quot;??_-;_-@_-"/>
    <numFmt numFmtId="164" formatCode="&quot;£&quot;#,##0.00"/>
    <numFmt numFmtId="165" formatCode="0.0"/>
  </numFmts>
  <fonts count="26" x14ac:knownFonts="1">
    <font>
      <sz val="11"/>
      <color theme="1"/>
      <name val="Calibri"/>
      <family val="2"/>
      <scheme val="minor"/>
    </font>
    <font>
      <sz val="11"/>
      <color theme="1"/>
      <name val="Calibri"/>
      <family val="2"/>
      <scheme val="minor"/>
    </font>
    <font>
      <sz val="18"/>
      <color theme="3"/>
      <name val="Calibri Light"/>
      <family val="2"/>
      <scheme val="major"/>
    </font>
    <font>
      <sz val="11"/>
      <color theme="1"/>
      <name val="Arial"/>
      <family val="2"/>
    </font>
    <font>
      <b/>
      <sz val="18"/>
      <color theme="3"/>
      <name val="Arial"/>
      <family val="2"/>
    </font>
    <font>
      <sz val="10"/>
      <name val="Arial"/>
      <family val="2"/>
    </font>
    <font>
      <sz val="9"/>
      <name val="Arial"/>
      <family val="2"/>
    </font>
    <font>
      <b/>
      <sz val="12"/>
      <name val="Arial"/>
      <family val="2"/>
    </font>
    <font>
      <b/>
      <sz val="11"/>
      <name val="Arial"/>
      <family val="2"/>
    </font>
    <font>
      <b/>
      <sz val="13"/>
      <color theme="0"/>
      <name val="Arial"/>
      <family val="2"/>
    </font>
    <font>
      <b/>
      <sz val="11"/>
      <color theme="1"/>
      <name val="Arial"/>
      <family val="2"/>
    </font>
    <font>
      <b/>
      <sz val="11"/>
      <color theme="0"/>
      <name val="Arial"/>
      <family val="2"/>
    </font>
    <font>
      <b/>
      <u/>
      <sz val="11"/>
      <color theme="0"/>
      <name val="Arial"/>
      <family val="2"/>
    </font>
    <font>
      <sz val="11"/>
      <color theme="0"/>
      <name val="Arial"/>
      <family val="2"/>
    </font>
    <font>
      <u/>
      <sz val="11"/>
      <color theme="0"/>
      <name val="Arial"/>
      <family val="2"/>
    </font>
    <font>
      <b/>
      <sz val="13"/>
      <name val="Arial"/>
      <family val="2"/>
    </font>
    <font>
      <b/>
      <sz val="13"/>
      <color theme="1"/>
      <name val="Arial"/>
      <family val="2"/>
    </font>
    <font>
      <b/>
      <sz val="12"/>
      <color theme="0"/>
      <name val="Arial"/>
      <family val="2"/>
    </font>
    <font>
      <b/>
      <u/>
      <sz val="13"/>
      <color theme="1"/>
      <name val="Arial"/>
      <family val="2"/>
    </font>
    <font>
      <b/>
      <u/>
      <sz val="11"/>
      <color theme="1"/>
      <name val="Arial"/>
      <family val="2"/>
    </font>
    <font>
      <sz val="13"/>
      <color theme="0"/>
      <name val="Arial"/>
      <family val="2"/>
    </font>
    <font>
      <sz val="13"/>
      <color theme="1"/>
      <name val="Arial"/>
      <family val="2"/>
    </font>
    <font>
      <sz val="12"/>
      <color theme="1"/>
      <name val="Arial"/>
      <family val="2"/>
    </font>
    <font>
      <b/>
      <sz val="10"/>
      <color theme="0"/>
      <name val="Arial"/>
      <family val="2"/>
    </font>
    <font>
      <b/>
      <sz val="10"/>
      <color theme="1"/>
      <name val="Arial"/>
      <family val="2"/>
    </font>
    <font>
      <b/>
      <u/>
      <sz val="10"/>
      <color theme="0"/>
      <name val="Arial"/>
      <family val="2"/>
    </font>
  </fonts>
  <fills count="10">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rgb="FF00339A"/>
        <bgColor indexed="64"/>
      </patternFill>
    </fill>
    <fill>
      <patternFill patternType="solid">
        <fgColor theme="0"/>
        <bgColor indexed="64"/>
      </patternFill>
    </fill>
    <fill>
      <patternFill patternType="solid">
        <fgColor rgb="FFFFFF00"/>
      </patternFill>
    </fill>
    <fill>
      <patternFill patternType="solid">
        <fgColor theme="2" tint="-9.9978637043366805E-2"/>
        <bgColor indexed="64"/>
      </patternFill>
    </fill>
    <fill>
      <patternFill patternType="solid">
        <fgColor rgb="FFFFFF00"/>
        <bgColor indexed="64"/>
      </patternFill>
    </fill>
    <fill>
      <patternFill patternType="solid">
        <fgColor rgb="FFFF00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89">
    <xf numFmtId="0" fontId="0" fillId="0" borderId="0" xfId="0"/>
    <xf numFmtId="0" fontId="3" fillId="0" borderId="0" xfId="0" applyFont="1"/>
    <xf numFmtId="0" fontId="4" fillId="0" borderId="0" xfId="2" applyFont="1" applyAlignment="1" applyProtection="1">
      <alignment vertical="center"/>
    </xf>
    <xf numFmtId="0" fontId="5" fillId="0" borderId="0" xfId="0" applyFont="1"/>
    <xf numFmtId="0" fontId="3" fillId="0" borderId="0" xfId="0" applyFont="1" applyAlignment="1">
      <alignment horizontal="center" vertical="center" wrapText="1"/>
    </xf>
    <xf numFmtId="0" fontId="6" fillId="0" borderId="0" xfId="0" applyFont="1"/>
    <xf numFmtId="0" fontId="7" fillId="2" borderId="0" xfId="0" applyFont="1" applyFill="1" applyAlignment="1">
      <alignment vertical="center"/>
    </xf>
    <xf numFmtId="0" fontId="7" fillId="2" borderId="0" xfId="0" applyFont="1" applyFill="1" applyAlignment="1">
      <alignment horizontal="center" vertical="center" wrapText="1"/>
    </xf>
    <xf numFmtId="3" fontId="8" fillId="3" borderId="0" xfId="0" applyNumberFormat="1" applyFont="1" applyFill="1" applyAlignment="1">
      <alignment horizontal="center" vertical="center"/>
    </xf>
    <xf numFmtId="3" fontId="8" fillId="3" borderId="0" xfId="0" applyNumberFormat="1" applyFont="1" applyFill="1" applyAlignment="1">
      <alignment horizontal="center" vertical="center" wrapText="1"/>
    </xf>
    <xf numFmtId="0" fontId="9" fillId="4" borderId="1" xfId="0" applyFont="1" applyFill="1" applyBorder="1" applyAlignment="1">
      <alignment vertical="center" wrapText="1"/>
    </xf>
    <xf numFmtId="0" fontId="9" fillId="4" borderId="6" xfId="0" applyFont="1" applyFill="1" applyBorder="1" applyAlignment="1">
      <alignment vertical="center" wrapText="1"/>
    </xf>
    <xf numFmtId="0" fontId="3" fillId="0" borderId="0" xfId="0" applyFont="1" applyAlignment="1">
      <alignment horizontal="center" vertical="center"/>
    </xf>
    <xf numFmtId="44" fontId="3" fillId="0" borderId="0" xfId="1" applyFont="1" applyAlignment="1" applyProtection="1">
      <alignment horizontal="center" vertical="center"/>
    </xf>
    <xf numFmtId="0" fontId="11" fillId="0" borderId="7" xfId="0" applyFont="1" applyBorder="1" applyAlignment="1">
      <alignment horizontal="center" vertical="center" wrapText="1"/>
    </xf>
    <xf numFmtId="0" fontId="10" fillId="5" borderId="0" xfId="0" applyFont="1" applyFill="1" applyAlignment="1">
      <alignment horizontal="center" vertical="center" wrapText="1"/>
    </xf>
    <xf numFmtId="0" fontId="16" fillId="0" borderId="0" xfId="0" applyFont="1" applyAlignment="1">
      <alignment horizontal="center" vertical="center"/>
    </xf>
    <xf numFmtId="0" fontId="11" fillId="0" borderId="0" xfId="0" applyFont="1" applyAlignment="1">
      <alignment vertical="center" wrapText="1"/>
    </xf>
    <xf numFmtId="0" fontId="3" fillId="5" borderId="0" xfId="0" applyFont="1" applyFill="1"/>
    <xf numFmtId="0" fontId="17" fillId="4" borderId="1" xfId="0" applyFont="1" applyFill="1" applyBorder="1" applyAlignment="1">
      <alignment horizontal="center" vertical="center"/>
    </xf>
    <xf numFmtId="0" fontId="18" fillId="5" borderId="0" xfId="0" applyFont="1" applyFill="1" applyAlignment="1">
      <alignment horizontal="center" vertical="center"/>
    </xf>
    <xf numFmtId="0" fontId="19" fillId="0" borderId="0" xfId="0" applyFont="1" applyAlignment="1">
      <alignment horizontal="center"/>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20" fillId="4" borderId="14" xfId="0" applyFont="1" applyFill="1" applyBorder="1"/>
    <xf numFmtId="0" fontId="9" fillId="4" borderId="14" xfId="0" applyFont="1" applyFill="1" applyBorder="1" applyAlignment="1">
      <alignment horizontal="center"/>
    </xf>
    <xf numFmtId="0" fontId="9" fillId="4" borderId="15" xfId="0" applyFont="1" applyFill="1" applyBorder="1" applyAlignment="1">
      <alignment horizontal="center"/>
    </xf>
    <xf numFmtId="0" fontId="21" fillId="0" borderId="16" xfId="0" applyFont="1" applyBorder="1"/>
    <xf numFmtId="0" fontId="21" fillId="0" borderId="17" xfId="0" applyFont="1" applyBorder="1"/>
    <xf numFmtId="1" fontId="10" fillId="7" borderId="16" xfId="0" applyNumberFormat="1" applyFont="1" applyFill="1" applyBorder="1" applyAlignment="1">
      <alignment horizontal="left" vertical="center" wrapText="1"/>
    </xf>
    <xf numFmtId="1" fontId="21" fillId="7" borderId="16" xfId="0" applyNumberFormat="1" applyFont="1" applyFill="1" applyBorder="1" applyAlignment="1">
      <alignment horizontal="center" vertical="center"/>
    </xf>
    <xf numFmtId="7" fontId="21" fillId="7" borderId="18" xfId="1" applyNumberFormat="1" applyFont="1" applyFill="1" applyBorder="1" applyAlignment="1" applyProtection="1">
      <alignment horizontal="center" vertical="center"/>
    </xf>
    <xf numFmtId="7" fontId="21" fillId="8" borderId="18" xfId="1" applyNumberFormat="1" applyFont="1" applyFill="1" applyBorder="1" applyAlignment="1" applyProtection="1">
      <alignment horizontal="center" vertical="center"/>
      <protection locked="0"/>
    </xf>
    <xf numFmtId="7" fontId="16" fillId="9" borderId="4" xfId="1" applyNumberFormat="1" applyFont="1" applyFill="1" applyBorder="1" applyAlignment="1" applyProtection="1">
      <alignment horizontal="center" vertical="center"/>
    </xf>
    <xf numFmtId="0" fontId="21" fillId="0" borderId="0" xfId="0" applyFont="1" applyAlignment="1">
      <alignment vertical="center"/>
    </xf>
    <xf numFmtId="0" fontId="22" fillId="0" borderId="0" xfId="0" applyFont="1" applyAlignment="1">
      <alignment vertical="center"/>
    </xf>
    <xf numFmtId="0" fontId="24" fillId="4" borderId="14" xfId="0" applyFont="1" applyFill="1" applyBorder="1" applyAlignment="1">
      <alignment horizontal="center" vertical="center" wrapText="1"/>
    </xf>
    <xf numFmtId="0" fontId="23" fillId="4" borderId="20" xfId="0" applyFont="1" applyFill="1" applyBorder="1" applyAlignment="1">
      <alignment horizontal="center" vertical="center" wrapText="1"/>
    </xf>
    <xf numFmtId="0" fontId="24" fillId="4" borderId="20" xfId="0" applyFont="1" applyFill="1" applyBorder="1" applyAlignment="1">
      <alignment horizontal="center" vertical="center" wrapText="1"/>
    </xf>
    <xf numFmtId="0" fontId="24" fillId="4" borderId="21" xfId="0" applyFont="1" applyFill="1" applyBorder="1" applyAlignment="1">
      <alignment horizontal="center" vertical="center" wrapText="1"/>
    </xf>
    <xf numFmtId="49" fontId="3" fillId="8" borderId="22" xfId="0" applyNumberFormat="1" applyFont="1" applyFill="1" applyBorder="1" applyAlignment="1" applyProtection="1">
      <alignment horizontal="center" vertical="center"/>
      <protection locked="0"/>
    </xf>
    <xf numFmtId="49" fontId="3" fillId="8" borderId="22" xfId="0" applyNumberFormat="1" applyFont="1" applyFill="1" applyBorder="1" applyAlignment="1" applyProtection="1">
      <alignment horizontal="center" vertical="center" wrapText="1"/>
      <protection locked="0"/>
    </xf>
    <xf numFmtId="0" fontId="3" fillId="8" borderId="22" xfId="0" applyFont="1" applyFill="1" applyBorder="1" applyAlignment="1" applyProtection="1">
      <alignment horizontal="center" vertical="center"/>
      <protection locked="0"/>
    </xf>
    <xf numFmtId="164" fontId="3" fillId="8" borderId="22" xfId="0" applyNumberFormat="1" applyFont="1" applyFill="1" applyBorder="1" applyAlignment="1" applyProtection="1">
      <alignment horizontal="center" vertical="center"/>
      <protection locked="0"/>
    </xf>
    <xf numFmtId="164" fontId="3" fillId="8" borderId="22" xfId="1" applyNumberFormat="1" applyFont="1" applyFill="1" applyBorder="1" applyAlignment="1" applyProtection="1">
      <alignment horizontal="center" vertical="center"/>
      <protection locked="0"/>
    </xf>
    <xf numFmtId="0" fontId="3" fillId="8" borderId="22" xfId="1" applyNumberFormat="1" applyFont="1" applyFill="1" applyBorder="1" applyAlignment="1" applyProtection="1">
      <alignment horizontal="center" vertical="center"/>
      <protection locked="0"/>
    </xf>
    <xf numFmtId="7" fontId="3" fillId="7" borderId="22" xfId="1" applyNumberFormat="1" applyFont="1" applyFill="1" applyBorder="1" applyAlignment="1" applyProtection="1">
      <alignment horizontal="center" vertical="center"/>
    </xf>
    <xf numFmtId="0" fontId="3" fillId="8" borderId="23" xfId="0" applyFont="1" applyFill="1" applyBorder="1" applyAlignment="1" applyProtection="1">
      <alignment horizontal="center" vertical="center"/>
      <protection locked="0"/>
    </xf>
    <xf numFmtId="164" fontId="3" fillId="8" borderId="23" xfId="0" applyNumberFormat="1" applyFont="1" applyFill="1" applyBorder="1" applyAlignment="1" applyProtection="1">
      <alignment horizontal="center" vertical="center"/>
      <protection locked="0"/>
    </xf>
    <xf numFmtId="164" fontId="3" fillId="8" borderId="23" xfId="1" applyNumberFormat="1" applyFont="1" applyFill="1" applyBorder="1" applyAlignment="1" applyProtection="1">
      <alignment horizontal="center" vertical="center"/>
      <protection locked="0"/>
    </xf>
    <xf numFmtId="0" fontId="17" fillId="4" borderId="3" xfId="0" applyFont="1" applyFill="1" applyBorder="1" applyAlignment="1">
      <alignment horizontal="left" vertical="center" wrapText="1"/>
    </xf>
    <xf numFmtId="0" fontId="17" fillId="4" borderId="24" xfId="0" applyFont="1" applyFill="1" applyBorder="1" applyAlignment="1">
      <alignment horizontal="left" vertical="center" wrapText="1"/>
    </xf>
    <xf numFmtId="7" fontId="17" fillId="4" borderId="24" xfId="0" applyNumberFormat="1" applyFont="1" applyFill="1" applyBorder="1" applyAlignment="1">
      <alignment horizontal="center" vertical="center" wrapText="1"/>
    </xf>
    <xf numFmtId="0" fontId="22" fillId="0" borderId="0" xfId="0" applyFont="1"/>
    <xf numFmtId="0" fontId="10" fillId="0" borderId="0" xfId="0" applyFont="1"/>
    <xf numFmtId="165" fontId="3" fillId="0" borderId="0" xfId="0" applyNumberFormat="1" applyFont="1" applyAlignment="1">
      <alignment horizontal="left"/>
    </xf>
    <xf numFmtId="14" fontId="3" fillId="0" borderId="0" xfId="0" applyNumberFormat="1" applyFont="1" applyAlignment="1">
      <alignment horizontal="left"/>
    </xf>
    <xf numFmtId="0" fontId="3" fillId="0" borderId="0" xfId="0" applyFont="1" applyAlignment="1">
      <alignment horizontal="left"/>
    </xf>
    <xf numFmtId="0" fontId="0" fillId="0" borderId="0" xfId="0" applyAlignment="1">
      <alignment wrapText="1"/>
    </xf>
    <xf numFmtId="0" fontId="23" fillId="4" borderId="14" xfId="0" applyFont="1" applyFill="1" applyBorder="1" applyAlignment="1">
      <alignment horizontal="center" vertical="center" wrapText="1"/>
    </xf>
    <xf numFmtId="0" fontId="23" fillId="4" borderId="20" xfId="0" applyFont="1" applyFill="1" applyBorder="1" applyAlignment="1">
      <alignment horizontal="center" vertical="center" wrapText="1"/>
    </xf>
    <xf numFmtId="0" fontId="23" fillId="4" borderId="21" xfId="0" applyFont="1" applyFill="1" applyBorder="1" applyAlignment="1">
      <alignment horizontal="center"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7" fontId="21" fillId="8" borderId="8" xfId="1" applyNumberFormat="1" applyFont="1" applyFill="1"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9" xfId="0" applyBorder="1" applyAlignment="1" applyProtection="1">
      <alignment horizontal="center" vertical="center" wrapText="1"/>
      <protection locked="0"/>
    </xf>
    <xf numFmtId="0" fontId="9" fillId="4" borderId="2" xfId="0" applyFont="1" applyFill="1" applyBorder="1" applyAlignment="1">
      <alignment horizontal="left" vertical="center" wrapText="1"/>
    </xf>
    <xf numFmtId="0" fontId="9" fillId="4" borderId="3" xfId="0" applyFont="1" applyFill="1" applyBorder="1" applyAlignment="1">
      <alignment horizontal="left"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7" fontId="21" fillId="8" borderId="9" xfId="1" applyNumberFormat="1" applyFont="1" applyFill="1" applyBorder="1" applyAlignment="1" applyProtection="1">
      <alignment horizontal="center" vertical="center" wrapText="1"/>
      <protection locked="0"/>
    </xf>
    <xf numFmtId="7" fontId="21" fillId="8" borderId="19" xfId="1" applyNumberFormat="1" applyFont="1" applyFill="1" applyBorder="1" applyAlignment="1" applyProtection="1">
      <alignment horizontal="center" vertical="center" wrapText="1"/>
      <protection locked="0"/>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0" fillId="5" borderId="0" xfId="0" applyFont="1" applyFill="1" applyAlignment="1">
      <alignment horizontal="center" vertical="center" wrapText="1"/>
    </xf>
    <xf numFmtId="0" fontId="11" fillId="4" borderId="5" xfId="0" applyFont="1" applyFill="1" applyBorder="1" applyAlignment="1">
      <alignment horizontal="center" vertical="center" wrapText="1"/>
    </xf>
    <xf numFmtId="0" fontId="11" fillId="4" borderId="0" xfId="0" applyFont="1" applyFill="1" applyAlignment="1">
      <alignment horizontal="center" vertical="center" wrapText="1"/>
    </xf>
    <xf numFmtId="0" fontId="0" fillId="0" borderId="0" xfId="0"/>
    <xf numFmtId="0" fontId="15" fillId="6" borderId="2" xfId="0" applyFont="1" applyFill="1" applyBorder="1" applyAlignment="1" applyProtection="1">
      <alignment horizontal="center" vertical="center" wrapText="1"/>
      <protection locked="0"/>
    </xf>
    <xf numFmtId="0" fontId="15" fillId="6" borderId="3" xfId="0" applyFont="1" applyFill="1" applyBorder="1" applyAlignment="1" applyProtection="1">
      <alignment horizontal="center" vertical="center" wrapText="1"/>
      <protection locked="0"/>
    </xf>
    <xf numFmtId="0" fontId="15" fillId="6" borderId="4" xfId="0" applyFont="1" applyFill="1" applyBorder="1" applyAlignment="1" applyProtection="1">
      <alignment horizontal="center" vertical="center" wrapText="1"/>
      <protection locked="0"/>
    </xf>
    <xf numFmtId="0" fontId="11" fillId="4" borderId="8" xfId="0" applyFont="1" applyFill="1" applyBorder="1" applyAlignment="1">
      <alignment horizontal="center" vertical="center" wrapText="1"/>
    </xf>
    <xf numFmtId="0" fontId="0" fillId="4" borderId="9" xfId="0" applyFill="1" applyBorder="1" applyAlignment="1">
      <alignment horizontal="center" vertical="center"/>
    </xf>
    <xf numFmtId="0" fontId="0" fillId="4" borderId="10" xfId="0" applyFill="1" applyBorder="1" applyAlignment="1">
      <alignment horizontal="center" vertical="center"/>
    </xf>
  </cellXfs>
  <cellStyles count="3">
    <cellStyle name="Currency" xfId="1" builtinId="4"/>
    <cellStyle name="Normal" xfId="0" builtinId="0"/>
    <cellStyle name="Title" xfId="2"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20245</xdr:colOff>
      <xdr:row>0</xdr:row>
      <xdr:rowOff>152400</xdr:rowOff>
    </xdr:to>
    <xdr:pic>
      <xdr:nvPicPr>
        <xdr:cNvPr id="2" name="Picture 1" descr="UKSBS-HEX-RB.png">
          <a:extLst>
            <a:ext uri="{FF2B5EF4-FFF2-40B4-BE49-F238E27FC236}">
              <a16:creationId xmlns:a16="http://schemas.microsoft.com/office/drawing/2014/main" id="{E247D4EE-72C6-473D-B6A2-96EC5203B1F0}"/>
            </a:ext>
          </a:extLst>
        </xdr:cNvPr>
        <xdr:cNvPicPr>
          <a:picLocks noChangeAspect="1"/>
        </xdr:cNvPicPr>
      </xdr:nvPicPr>
      <xdr:blipFill>
        <a:blip xmlns:r="http://schemas.openxmlformats.org/officeDocument/2006/relationships" r:embed="rId1"/>
        <a:srcRect/>
        <a:stretch>
          <a:fillRect/>
        </a:stretch>
      </xdr:blipFill>
      <xdr:spPr bwMode="auto">
        <a:xfrm>
          <a:off x="4200525" y="19050"/>
          <a:ext cx="20245" cy="133350"/>
        </a:xfrm>
        <a:prstGeom prst="rect">
          <a:avLst/>
        </a:prstGeom>
        <a:noFill/>
        <a:ln w="9525">
          <a:noFill/>
          <a:miter lim="800000"/>
          <a:headEnd/>
          <a:tailEnd/>
        </a:ln>
      </xdr:spPr>
    </xdr:pic>
    <xdr:clientData/>
  </xdr:twoCellAnchor>
  <xdr:twoCellAnchor editAs="oneCell">
    <xdr:from>
      <xdr:col>7</xdr:col>
      <xdr:colOff>1088556</xdr:colOff>
      <xdr:row>0</xdr:row>
      <xdr:rowOff>7143</xdr:rowOff>
    </xdr:from>
    <xdr:to>
      <xdr:col>9</xdr:col>
      <xdr:colOff>19051</xdr:colOff>
      <xdr:row>1</xdr:row>
      <xdr:rowOff>159</xdr:rowOff>
    </xdr:to>
    <xdr:pic>
      <xdr:nvPicPr>
        <xdr:cNvPr id="3" name="Picture 2" descr="UKSBS-HEX-RB.png">
          <a:extLst>
            <a:ext uri="{FF2B5EF4-FFF2-40B4-BE49-F238E27FC236}">
              <a16:creationId xmlns:a16="http://schemas.microsoft.com/office/drawing/2014/main" id="{2FD11934-0E89-4904-A821-4F0DF7BDA5D9}"/>
            </a:ext>
          </a:extLst>
        </xdr:cNvPr>
        <xdr:cNvPicPr>
          <a:picLocks noChangeAspect="1"/>
        </xdr:cNvPicPr>
      </xdr:nvPicPr>
      <xdr:blipFill>
        <a:blip xmlns:r="http://schemas.openxmlformats.org/officeDocument/2006/relationships" r:embed="rId2" cstate="print"/>
        <a:srcRect/>
        <a:stretch>
          <a:fillRect/>
        </a:stretch>
      </xdr:blipFill>
      <xdr:spPr bwMode="auto">
        <a:xfrm>
          <a:off x="15337956" y="7143"/>
          <a:ext cx="1692745" cy="65817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745AC-0019-425E-B8AF-6C3F20A42BD4}">
  <dimension ref="A1:K104"/>
  <sheetViews>
    <sheetView showGridLines="0" tabSelected="1" topLeftCell="A18" zoomScale="80" zoomScaleNormal="80" workbookViewId="0">
      <selection activeCell="B38" sqref="B38:G60"/>
    </sheetView>
  </sheetViews>
  <sheetFormatPr defaultColWidth="9.1796875" defaultRowHeight="14" x14ac:dyDescent="0.3"/>
  <cols>
    <col min="1" max="1" width="0.54296875" style="1" customWidth="1"/>
    <col min="2" max="2" width="62.453125" style="1" customWidth="1"/>
    <col min="3" max="3" width="54.54296875" style="1" customWidth="1"/>
    <col min="4" max="4" width="36.54296875" style="1" customWidth="1"/>
    <col min="5" max="6" width="20.7265625" style="1" customWidth="1"/>
    <col min="7" max="7" width="18.1796875" style="1" customWidth="1"/>
    <col min="8" max="9" width="20.7265625" style="1" customWidth="1"/>
    <col min="10" max="10" width="15.54296875" style="1" customWidth="1"/>
    <col min="11" max="11" width="15.26953125" style="1" customWidth="1"/>
    <col min="12" max="12" width="14.7265625" style="1" customWidth="1"/>
    <col min="13" max="13" width="16.7265625" style="1" customWidth="1"/>
    <col min="14" max="16384" width="9.1796875" style="1"/>
  </cols>
  <sheetData>
    <row r="1" spans="1:11" ht="91.5" customHeight="1" x14ac:dyDescent="0.3">
      <c r="B1" s="2" t="s">
        <v>0</v>
      </c>
      <c r="E1" s="3"/>
      <c r="G1" s="4"/>
      <c r="H1" s="5"/>
    </row>
    <row r="2" spans="1:11" ht="4.5" customHeight="1" x14ac:dyDescent="0.3">
      <c r="A2" s="6"/>
      <c r="B2" s="6"/>
      <c r="C2" s="6"/>
      <c r="D2" s="6"/>
      <c r="E2" s="6"/>
      <c r="F2" s="6"/>
      <c r="G2" s="7"/>
      <c r="H2" s="7"/>
      <c r="I2" s="7"/>
    </row>
    <row r="3" spans="1:11" ht="3" customHeight="1" x14ac:dyDescent="0.3">
      <c r="A3" s="8"/>
      <c r="B3" s="8"/>
      <c r="C3" s="8"/>
      <c r="D3" s="8"/>
      <c r="E3" s="8"/>
      <c r="F3" s="8"/>
      <c r="G3" s="9"/>
      <c r="H3" s="9"/>
      <c r="I3" s="9"/>
    </row>
    <row r="4" spans="1:11" ht="14.5" thickBot="1" x14ac:dyDescent="0.35">
      <c r="G4" s="4"/>
    </row>
    <row r="5" spans="1:11" ht="33" customHeight="1" thickBot="1" x14ac:dyDescent="0.35">
      <c r="B5" s="10" t="s">
        <v>1</v>
      </c>
      <c r="C5" s="76" t="s">
        <v>2</v>
      </c>
      <c r="D5" s="77"/>
      <c r="E5" s="78"/>
      <c r="F5" s="79"/>
      <c r="G5" s="80" t="s">
        <v>3</v>
      </c>
      <c r="H5" s="81"/>
      <c r="I5" s="81"/>
      <c r="J5" s="82"/>
      <c r="K5" s="82"/>
    </row>
    <row r="6" spans="1:11" ht="63" customHeight="1" thickBot="1" x14ac:dyDescent="0.35">
      <c r="B6" s="10" t="s">
        <v>4</v>
      </c>
      <c r="C6" s="76" t="s">
        <v>5</v>
      </c>
      <c r="D6" s="77"/>
      <c r="E6" s="78"/>
      <c r="F6" s="79"/>
      <c r="G6" s="80"/>
      <c r="H6" s="81"/>
      <c r="I6" s="81"/>
      <c r="J6" s="82"/>
      <c r="K6" s="82"/>
    </row>
    <row r="7" spans="1:11" ht="33.75" customHeight="1" thickBot="1" x14ac:dyDescent="0.35">
      <c r="B7" s="11" t="s">
        <v>6</v>
      </c>
      <c r="C7" s="83" t="s">
        <v>52</v>
      </c>
      <c r="D7" s="84"/>
      <c r="E7" s="85"/>
      <c r="F7" s="79"/>
      <c r="G7" s="80"/>
      <c r="H7" s="81"/>
      <c r="I7" s="81"/>
      <c r="J7" s="82"/>
      <c r="K7" s="82"/>
    </row>
    <row r="8" spans="1:11" ht="15" customHeight="1" thickBot="1" x14ac:dyDescent="0.35">
      <c r="C8" s="12"/>
      <c r="D8" s="12"/>
      <c r="E8" s="13"/>
      <c r="F8" s="79"/>
      <c r="G8" s="80"/>
      <c r="H8" s="81"/>
      <c r="I8" s="81"/>
      <c r="J8" s="82"/>
      <c r="K8" s="82"/>
    </row>
    <row r="9" spans="1:11" ht="36.75" customHeight="1" thickBot="1" x14ac:dyDescent="0.35">
      <c r="B9" s="76" t="s">
        <v>7</v>
      </c>
      <c r="C9" s="77"/>
      <c r="D9" s="77"/>
      <c r="E9" s="78"/>
      <c r="F9" s="79"/>
      <c r="G9" s="80"/>
      <c r="H9" s="81"/>
      <c r="I9" s="81"/>
      <c r="J9" s="82"/>
      <c r="K9" s="82"/>
    </row>
    <row r="10" spans="1:11" ht="27" customHeight="1" x14ac:dyDescent="0.3">
      <c r="B10" s="14"/>
      <c r="C10" s="14"/>
      <c r="D10" s="14"/>
      <c r="E10" s="14"/>
      <c r="F10" s="15"/>
      <c r="G10" s="80"/>
      <c r="H10" s="81"/>
      <c r="I10" s="81"/>
      <c r="J10" s="82"/>
      <c r="K10" s="82"/>
    </row>
    <row r="11" spans="1:11" ht="94.5" customHeight="1" x14ac:dyDescent="0.3">
      <c r="B11" s="86" t="s">
        <v>8</v>
      </c>
      <c r="C11" s="87"/>
      <c r="D11" s="87"/>
      <c r="E11" s="88"/>
      <c r="F11" s="15"/>
      <c r="G11" s="80"/>
      <c r="H11" s="81"/>
      <c r="I11" s="81"/>
      <c r="J11" s="82"/>
      <c r="K11" s="82"/>
    </row>
    <row r="12" spans="1:11" ht="17" thickBot="1" x14ac:dyDescent="0.35">
      <c r="B12" s="16"/>
      <c r="C12" s="16"/>
      <c r="D12" s="16"/>
      <c r="E12" s="16"/>
      <c r="F12" s="15"/>
      <c r="G12" s="17"/>
      <c r="H12" s="17"/>
      <c r="I12" s="17"/>
    </row>
    <row r="13" spans="1:11" s="18" customFormat="1" ht="31.5" customHeight="1" thickBot="1" x14ac:dyDescent="0.35">
      <c r="B13" s="19" t="s">
        <v>9</v>
      </c>
      <c r="C13" s="20"/>
      <c r="D13" s="20"/>
      <c r="E13" s="20"/>
    </row>
    <row r="14" spans="1:11" ht="14.5" thickBot="1" x14ac:dyDescent="0.35">
      <c r="C14" s="21"/>
      <c r="D14" s="21"/>
      <c r="E14" s="21"/>
    </row>
    <row r="15" spans="1:11" ht="91.5" customHeight="1" thickBot="1" x14ac:dyDescent="0.35">
      <c r="B15" s="22" t="s">
        <v>10</v>
      </c>
      <c r="C15" s="22" t="s">
        <v>11</v>
      </c>
      <c r="D15" s="23" t="s">
        <v>12</v>
      </c>
      <c r="E15" s="71" t="s">
        <v>13</v>
      </c>
      <c r="F15" s="72"/>
      <c r="G15" s="73"/>
    </row>
    <row r="16" spans="1:11" ht="9.75" hidden="1" customHeight="1" x14ac:dyDescent="0.35">
      <c r="B16" s="24"/>
      <c r="C16" s="25"/>
      <c r="D16" s="26"/>
      <c r="E16" s="27"/>
      <c r="F16" s="27"/>
      <c r="G16" s="28"/>
    </row>
    <row r="17" spans="2:7" ht="27" customHeight="1" x14ac:dyDescent="0.3">
      <c r="B17" s="29" t="s">
        <v>14</v>
      </c>
      <c r="C17" s="30">
        <f>SUMIF(C38:C93,"1. Implementation",D38:D93)</f>
        <v>0</v>
      </c>
      <c r="D17" s="31">
        <f>SUMIF(C38:C93,"1. Implementation",H38:H93)</f>
        <v>0</v>
      </c>
      <c r="E17" s="64"/>
      <c r="F17" s="74"/>
      <c r="G17" s="75"/>
    </row>
    <row r="18" spans="2:7" ht="27" customHeight="1" x14ac:dyDescent="0.3">
      <c r="B18" s="29" t="s">
        <v>15</v>
      </c>
      <c r="C18" s="30">
        <f>SUMIF(C38:C93,"2. ITP Programme",D38:D93)</f>
        <v>170</v>
      </c>
      <c r="D18" s="31">
        <f>SUMIF(C38:C93,"2. ITP Programme",H38:H93)</f>
        <v>261280</v>
      </c>
      <c r="E18" s="64"/>
      <c r="F18" s="74"/>
      <c r="G18" s="75"/>
    </row>
    <row r="19" spans="2:7" ht="27" customHeight="1" x14ac:dyDescent="0.3">
      <c r="B19" s="29" t="s">
        <v>16</v>
      </c>
      <c r="C19" s="30">
        <f>SUMIF(C38:C93,"3. People Project",D38:D93)</f>
        <v>170</v>
      </c>
      <c r="D19" s="31">
        <f>SUMIF(C38:C93,"3. People Project",H38:H93)</f>
        <v>111520</v>
      </c>
      <c r="E19" s="64"/>
      <c r="F19" s="65"/>
      <c r="G19" s="66"/>
    </row>
    <row r="20" spans="2:7" ht="27" customHeight="1" x14ac:dyDescent="0.3">
      <c r="B20" s="29" t="s">
        <v>17</v>
      </c>
      <c r="C20" s="30">
        <f>SUMIF(C38:C93,"4. Location Project",D38:D93)</f>
        <v>170</v>
      </c>
      <c r="D20" s="31">
        <f>SUMIF(C38:C93,"4. Location Project",H38:H93)</f>
        <v>85000</v>
      </c>
      <c r="E20" s="64"/>
      <c r="F20" s="65"/>
      <c r="G20" s="66"/>
    </row>
    <row r="21" spans="2:7" ht="27" customHeight="1" x14ac:dyDescent="0.3">
      <c r="B21" s="29" t="s">
        <v>18</v>
      </c>
      <c r="C21" s="30">
        <f>SUMIF(C38:C93,"5. Corporate Project",D38:D93)</f>
        <v>170</v>
      </c>
      <c r="D21" s="31">
        <f>SUMIF(C38:C93,"5. Corporate Project",H38:H93)</f>
        <v>252880</v>
      </c>
      <c r="E21" s="64"/>
      <c r="F21" s="65"/>
      <c r="G21" s="66"/>
    </row>
    <row r="22" spans="2:7" ht="27" customHeight="1" x14ac:dyDescent="0.3">
      <c r="B22" s="29" t="s">
        <v>19</v>
      </c>
      <c r="C22" s="30">
        <f>SUMIF(C38:C93,"6. Catalyse Investment Project",D38:D93)</f>
        <v>170</v>
      </c>
      <c r="D22" s="31">
        <f>SUMIF(C38:C93,"6. Catalyse Investment Project",H38:H93)</f>
        <v>209170</v>
      </c>
      <c r="E22" s="64"/>
      <c r="F22" s="65"/>
      <c r="G22" s="66"/>
    </row>
    <row r="23" spans="2:7" ht="27" customHeight="1" x14ac:dyDescent="0.3">
      <c r="B23" s="29" t="s">
        <v>20</v>
      </c>
      <c r="C23" s="30">
        <f>SUMIF(C38:C93,"7. Missions and Capabilities Project",D38:D93)</f>
        <v>170</v>
      </c>
      <c r="D23" s="31">
        <f>SUMIF(C38:C93,"7. Missions and Capabilities Project",H38:H93)</f>
        <v>252880</v>
      </c>
      <c r="E23" s="64"/>
      <c r="F23" s="65"/>
      <c r="G23" s="66"/>
    </row>
    <row r="24" spans="2:7" ht="27" customHeight="1" x14ac:dyDescent="0.3">
      <c r="B24" s="29" t="s">
        <v>21</v>
      </c>
      <c r="C24" s="30">
        <f>SUMIF(C38:C93,"8. Champion Space Project",D38:D93)</f>
        <v>170</v>
      </c>
      <c r="D24" s="31">
        <f>SUMIF(C38:C93,"8. Champion Space Project",H38:H93)</f>
        <v>209170</v>
      </c>
      <c r="E24" s="64"/>
      <c r="F24" s="65"/>
      <c r="G24" s="66"/>
    </row>
    <row r="25" spans="2:7" ht="27" customHeight="1" x14ac:dyDescent="0.3">
      <c r="B25" s="29" t="s">
        <v>22</v>
      </c>
      <c r="C25" s="30">
        <f>SUMIF(C38:C93,"9. Operational Stabilisation Project",D38:D93)</f>
        <v>170</v>
      </c>
      <c r="D25" s="31">
        <f>SUMIF(C38:C93,"9. Operational Stabilisation Project",H38:H93)</f>
        <v>143650</v>
      </c>
      <c r="E25" s="64"/>
      <c r="F25" s="65"/>
      <c r="G25" s="66"/>
    </row>
    <row r="26" spans="2:7" ht="27" customHeight="1" x14ac:dyDescent="0.3">
      <c r="B26" s="29" t="s">
        <v>23</v>
      </c>
      <c r="C26" s="30">
        <f>SUMIF(C38:C93,"10. Culture Project",D38:D93)</f>
        <v>170</v>
      </c>
      <c r="D26" s="31">
        <f>SUMIF(C38:C93,"10. Culture Project",H38:H93)</f>
        <v>139400</v>
      </c>
      <c r="E26" s="64"/>
      <c r="F26" s="65"/>
      <c r="G26" s="66"/>
    </row>
    <row r="27" spans="2:7" ht="27" customHeight="1" x14ac:dyDescent="0.3">
      <c r="B27" s="29" t="s">
        <v>24</v>
      </c>
      <c r="C27" s="30">
        <f>SUMIF(C38:C93,"11. PMO Project Support Officer",D38:D93)</f>
        <v>170</v>
      </c>
      <c r="D27" s="31">
        <f>SUMIF(C38:C93,"11. PMO Project Support Officer",H38:H93)</f>
        <v>79900</v>
      </c>
      <c r="E27" s="64"/>
      <c r="F27" s="65"/>
      <c r="G27" s="66"/>
    </row>
    <row r="28" spans="2:7" ht="27" customHeight="1" x14ac:dyDescent="0.3">
      <c r="B28" s="29" t="s">
        <v>25</v>
      </c>
      <c r="C28" s="30">
        <f>SUMIF(C38:C93,Sheet2!A13,D38:D93)</f>
        <v>170</v>
      </c>
      <c r="D28" s="31">
        <f>SUMIF(C38:C93,Sheet2!A13,H38:H93)</f>
        <v>170000</v>
      </c>
      <c r="E28" s="64"/>
      <c r="F28" s="65"/>
      <c r="G28" s="66"/>
    </row>
    <row r="29" spans="2:7" ht="31.5" customHeight="1" thickBot="1" x14ac:dyDescent="0.35">
      <c r="B29" s="29" t="s">
        <v>26</v>
      </c>
      <c r="C29" s="30" t="s">
        <v>27</v>
      </c>
      <c r="D29" s="32">
        <v>0</v>
      </c>
      <c r="E29" s="64"/>
      <c r="F29" s="65"/>
      <c r="G29" s="66"/>
    </row>
    <row r="30" spans="2:7" ht="40.5" customHeight="1" thickBot="1" x14ac:dyDescent="0.35">
      <c r="B30" s="67" t="s">
        <v>28</v>
      </c>
      <c r="C30" s="68"/>
      <c r="D30" s="33">
        <f>SUM(D17:D29)</f>
        <v>1914850</v>
      </c>
      <c r="E30" s="34"/>
      <c r="F30" s="34"/>
      <c r="G30" s="34"/>
    </row>
    <row r="31" spans="2:7" ht="63" customHeight="1" thickBot="1" x14ac:dyDescent="0.35">
      <c r="C31" s="21"/>
      <c r="D31" s="21"/>
      <c r="E31" s="21"/>
    </row>
    <row r="32" spans="2:7" ht="44.25" customHeight="1" thickBot="1" x14ac:dyDescent="0.35">
      <c r="B32" s="19" t="s">
        <v>29</v>
      </c>
      <c r="C32" s="21"/>
      <c r="D32" s="21"/>
      <c r="E32" s="21"/>
    </row>
    <row r="33" spans="2:8" s="35" customFormat="1" ht="25.5" customHeight="1" thickBot="1" x14ac:dyDescent="0.35">
      <c r="B33" s="1"/>
      <c r="C33" s="21"/>
      <c r="D33" s="21"/>
      <c r="E33" s="21"/>
      <c r="F33" s="1"/>
      <c r="G33" s="1"/>
    </row>
    <row r="34" spans="2:8" x14ac:dyDescent="0.3">
      <c r="B34" s="59" t="s">
        <v>30</v>
      </c>
      <c r="C34" s="36"/>
      <c r="D34" s="36"/>
      <c r="E34" s="59" t="s">
        <v>31</v>
      </c>
      <c r="F34" s="59" t="s">
        <v>32</v>
      </c>
      <c r="G34" s="59" t="s">
        <v>33</v>
      </c>
      <c r="H34" s="59" t="s">
        <v>34</v>
      </c>
    </row>
    <row r="35" spans="2:8" ht="26" x14ac:dyDescent="0.3">
      <c r="B35" s="60"/>
      <c r="C35" s="37" t="s">
        <v>35</v>
      </c>
      <c r="D35" s="37" t="s">
        <v>36</v>
      </c>
      <c r="E35" s="60"/>
      <c r="F35" s="60"/>
      <c r="G35" s="69"/>
      <c r="H35" s="60"/>
    </row>
    <row r="36" spans="2:8" x14ac:dyDescent="0.3">
      <c r="B36" s="60"/>
      <c r="C36" s="38"/>
      <c r="D36" s="38"/>
      <c r="E36" s="60"/>
      <c r="F36" s="60"/>
      <c r="G36" s="69"/>
      <c r="H36" s="60"/>
    </row>
    <row r="37" spans="2:8" ht="25.5" customHeight="1" thickBot="1" x14ac:dyDescent="0.35">
      <c r="B37" s="61"/>
      <c r="C37" s="39"/>
      <c r="D37" s="39"/>
      <c r="E37" s="61"/>
      <c r="F37" s="61"/>
      <c r="G37" s="70"/>
      <c r="H37" s="61"/>
    </row>
    <row r="38" spans="2:8" x14ac:dyDescent="0.3">
      <c r="B38" s="40" t="s">
        <v>41</v>
      </c>
      <c r="C38" s="41" t="s">
        <v>15</v>
      </c>
      <c r="D38" s="42">
        <v>56</v>
      </c>
      <c r="E38" s="43">
        <v>920</v>
      </c>
      <c r="F38" s="44">
        <v>920</v>
      </c>
      <c r="G38" s="45">
        <v>1</v>
      </c>
      <c r="H38" s="46">
        <f>SUM(D38*F38*G38)</f>
        <v>51520</v>
      </c>
    </row>
    <row r="39" spans="2:8" x14ac:dyDescent="0.3">
      <c r="B39" s="40" t="s">
        <v>42</v>
      </c>
      <c r="C39" s="41" t="s">
        <v>15</v>
      </c>
      <c r="D39" s="42">
        <v>114</v>
      </c>
      <c r="E39" s="43">
        <v>920</v>
      </c>
      <c r="F39" s="44">
        <v>920</v>
      </c>
      <c r="G39" s="45">
        <v>2</v>
      </c>
      <c r="H39" s="46">
        <f>SUM(D39*F39*G39)</f>
        <v>209760</v>
      </c>
    </row>
    <row r="40" spans="2:8" x14ac:dyDescent="0.3">
      <c r="B40" s="40" t="s">
        <v>50</v>
      </c>
      <c r="C40" s="41" t="s">
        <v>16</v>
      </c>
      <c r="D40" s="42">
        <v>34</v>
      </c>
      <c r="E40" s="43">
        <v>500</v>
      </c>
      <c r="F40" s="44">
        <v>500</v>
      </c>
      <c r="G40" s="45">
        <v>1</v>
      </c>
      <c r="H40" s="46">
        <f t="shared" ref="H40:H93" si="0">SUM(D40*F40*G40)</f>
        <v>17000</v>
      </c>
    </row>
    <row r="41" spans="2:8" x14ac:dyDescent="0.3">
      <c r="B41" s="40" t="s">
        <v>44</v>
      </c>
      <c r="C41" s="41" t="s">
        <v>16</v>
      </c>
      <c r="D41" s="42">
        <v>34</v>
      </c>
      <c r="E41" s="43">
        <v>900</v>
      </c>
      <c r="F41" s="44">
        <v>900</v>
      </c>
      <c r="G41" s="45">
        <v>1</v>
      </c>
      <c r="H41" s="46">
        <f t="shared" si="0"/>
        <v>30600</v>
      </c>
    </row>
    <row r="42" spans="2:8" x14ac:dyDescent="0.3">
      <c r="B42" s="40" t="s">
        <v>45</v>
      </c>
      <c r="C42" s="41" t="s">
        <v>16</v>
      </c>
      <c r="D42" s="42">
        <v>34</v>
      </c>
      <c r="E42" s="43">
        <v>900</v>
      </c>
      <c r="F42" s="44">
        <v>900</v>
      </c>
      <c r="G42" s="45">
        <v>1</v>
      </c>
      <c r="H42" s="46">
        <f t="shared" si="0"/>
        <v>30600</v>
      </c>
    </row>
    <row r="43" spans="2:8" x14ac:dyDescent="0.3">
      <c r="B43" s="40" t="s">
        <v>46</v>
      </c>
      <c r="C43" s="41" t="s">
        <v>16</v>
      </c>
      <c r="D43" s="42">
        <v>34</v>
      </c>
      <c r="E43" s="43">
        <v>490</v>
      </c>
      <c r="F43" s="44">
        <v>490</v>
      </c>
      <c r="G43" s="45">
        <v>1</v>
      </c>
      <c r="H43" s="46">
        <f t="shared" si="0"/>
        <v>16660</v>
      </c>
    </row>
    <row r="44" spans="2:8" x14ac:dyDescent="0.3">
      <c r="B44" s="40" t="s">
        <v>46</v>
      </c>
      <c r="C44" s="41" t="s">
        <v>16</v>
      </c>
      <c r="D44" s="42">
        <v>34</v>
      </c>
      <c r="E44" s="43">
        <v>490</v>
      </c>
      <c r="F44" s="44">
        <v>490</v>
      </c>
      <c r="G44" s="45">
        <v>1</v>
      </c>
      <c r="H44" s="46">
        <f t="shared" si="0"/>
        <v>16660</v>
      </c>
    </row>
    <row r="45" spans="2:8" x14ac:dyDescent="0.3">
      <c r="B45" s="40" t="s">
        <v>43</v>
      </c>
      <c r="C45" s="41" t="s">
        <v>17</v>
      </c>
      <c r="D45" s="42">
        <v>170</v>
      </c>
      <c r="E45" s="43">
        <v>500</v>
      </c>
      <c r="F45" s="44">
        <v>500</v>
      </c>
      <c r="G45" s="45">
        <v>1</v>
      </c>
      <c r="H45" s="46">
        <f t="shared" si="0"/>
        <v>85000</v>
      </c>
    </row>
    <row r="46" spans="2:8" x14ac:dyDescent="0.3">
      <c r="B46" s="40" t="s">
        <v>47</v>
      </c>
      <c r="C46" s="41" t="s">
        <v>18</v>
      </c>
      <c r="D46" s="42">
        <v>114</v>
      </c>
      <c r="E46" s="43">
        <v>920</v>
      </c>
      <c r="F46" s="44">
        <v>920</v>
      </c>
      <c r="G46" s="45">
        <v>2</v>
      </c>
      <c r="H46" s="46">
        <f t="shared" si="0"/>
        <v>209760</v>
      </c>
    </row>
    <row r="47" spans="2:8" x14ac:dyDescent="0.3">
      <c r="B47" s="40" t="s">
        <v>48</v>
      </c>
      <c r="C47" s="41" t="s">
        <v>18</v>
      </c>
      <c r="D47" s="42">
        <v>56</v>
      </c>
      <c r="E47" s="43">
        <v>770</v>
      </c>
      <c r="F47" s="44">
        <v>770</v>
      </c>
      <c r="G47" s="45">
        <v>1</v>
      </c>
      <c r="H47" s="46">
        <f t="shared" si="0"/>
        <v>43120</v>
      </c>
    </row>
    <row r="48" spans="2:8" x14ac:dyDescent="0.3">
      <c r="B48" s="40" t="s">
        <v>47</v>
      </c>
      <c r="C48" s="41" t="s">
        <v>19</v>
      </c>
      <c r="D48" s="42">
        <v>84</v>
      </c>
      <c r="E48" s="43">
        <v>920</v>
      </c>
      <c r="F48" s="44">
        <v>920</v>
      </c>
      <c r="G48" s="45">
        <v>2</v>
      </c>
      <c r="H48" s="46">
        <f t="shared" si="0"/>
        <v>154560</v>
      </c>
    </row>
    <row r="49" spans="2:8" x14ac:dyDescent="0.3">
      <c r="B49" s="40" t="s">
        <v>43</v>
      </c>
      <c r="C49" s="41" t="s">
        <v>19</v>
      </c>
      <c r="D49" s="42">
        <v>43</v>
      </c>
      <c r="E49" s="43">
        <v>500</v>
      </c>
      <c r="F49" s="44">
        <v>500</v>
      </c>
      <c r="G49" s="45">
        <v>1</v>
      </c>
      <c r="H49" s="46">
        <f t="shared" si="0"/>
        <v>21500</v>
      </c>
    </row>
    <row r="50" spans="2:8" x14ac:dyDescent="0.3">
      <c r="B50" s="40" t="s">
        <v>48</v>
      </c>
      <c r="C50" s="41" t="s">
        <v>19</v>
      </c>
      <c r="D50" s="42">
        <v>43</v>
      </c>
      <c r="E50" s="43">
        <v>770</v>
      </c>
      <c r="F50" s="44">
        <v>770</v>
      </c>
      <c r="G50" s="45">
        <v>1</v>
      </c>
      <c r="H50" s="46">
        <f t="shared" si="0"/>
        <v>33110</v>
      </c>
    </row>
    <row r="51" spans="2:8" x14ac:dyDescent="0.3">
      <c r="B51" s="40" t="s">
        <v>47</v>
      </c>
      <c r="C51" s="41" t="s">
        <v>20</v>
      </c>
      <c r="D51" s="42">
        <v>114</v>
      </c>
      <c r="E51" s="43">
        <v>920</v>
      </c>
      <c r="F51" s="44">
        <v>920</v>
      </c>
      <c r="G51" s="45">
        <v>2</v>
      </c>
      <c r="H51" s="46">
        <f t="shared" si="0"/>
        <v>209760</v>
      </c>
    </row>
    <row r="52" spans="2:8" x14ac:dyDescent="0.3">
      <c r="B52" s="40" t="s">
        <v>48</v>
      </c>
      <c r="C52" s="41" t="s">
        <v>20</v>
      </c>
      <c r="D52" s="42">
        <v>56</v>
      </c>
      <c r="E52" s="43">
        <v>770</v>
      </c>
      <c r="F52" s="44">
        <v>770</v>
      </c>
      <c r="G52" s="45">
        <v>1</v>
      </c>
      <c r="H52" s="46">
        <f t="shared" si="0"/>
        <v>43120</v>
      </c>
    </row>
    <row r="53" spans="2:8" x14ac:dyDescent="0.3">
      <c r="B53" s="40" t="s">
        <v>47</v>
      </c>
      <c r="C53" s="41" t="s">
        <v>21</v>
      </c>
      <c r="D53" s="42">
        <v>84</v>
      </c>
      <c r="E53" s="43">
        <v>920</v>
      </c>
      <c r="F53" s="44">
        <v>920</v>
      </c>
      <c r="G53" s="45">
        <v>2</v>
      </c>
      <c r="H53" s="46">
        <f t="shared" si="0"/>
        <v>154560</v>
      </c>
    </row>
    <row r="54" spans="2:8" x14ac:dyDescent="0.3">
      <c r="B54" s="40" t="s">
        <v>43</v>
      </c>
      <c r="C54" s="41" t="s">
        <v>21</v>
      </c>
      <c r="D54" s="42">
        <v>43</v>
      </c>
      <c r="E54" s="43">
        <v>500</v>
      </c>
      <c r="F54" s="44">
        <v>500</v>
      </c>
      <c r="G54" s="45">
        <v>1</v>
      </c>
      <c r="H54" s="46">
        <f t="shared" si="0"/>
        <v>21500</v>
      </c>
    </row>
    <row r="55" spans="2:8" x14ac:dyDescent="0.3">
      <c r="B55" s="40" t="s">
        <v>48</v>
      </c>
      <c r="C55" s="41" t="s">
        <v>21</v>
      </c>
      <c r="D55" s="42">
        <v>43</v>
      </c>
      <c r="E55" s="43">
        <v>770</v>
      </c>
      <c r="F55" s="44">
        <v>770</v>
      </c>
      <c r="G55" s="45">
        <v>1</v>
      </c>
      <c r="H55" s="46">
        <f t="shared" si="0"/>
        <v>33110</v>
      </c>
    </row>
    <row r="56" spans="2:8" x14ac:dyDescent="0.3">
      <c r="B56" s="40" t="s">
        <v>47</v>
      </c>
      <c r="C56" s="41" t="s">
        <v>22</v>
      </c>
      <c r="D56" s="42">
        <v>85</v>
      </c>
      <c r="E56" s="43">
        <v>920</v>
      </c>
      <c r="F56" s="44">
        <v>920</v>
      </c>
      <c r="G56" s="45">
        <v>1</v>
      </c>
      <c r="H56" s="46">
        <f t="shared" si="0"/>
        <v>78200</v>
      </c>
    </row>
    <row r="57" spans="2:8" x14ac:dyDescent="0.3">
      <c r="B57" s="40" t="s">
        <v>48</v>
      </c>
      <c r="C57" s="41" t="s">
        <v>22</v>
      </c>
      <c r="D57" s="42">
        <v>85</v>
      </c>
      <c r="E57" s="43">
        <v>770</v>
      </c>
      <c r="F57" s="44">
        <v>770</v>
      </c>
      <c r="G57" s="45">
        <v>1</v>
      </c>
      <c r="H57" s="46">
        <f t="shared" si="0"/>
        <v>65450</v>
      </c>
    </row>
    <row r="58" spans="2:8" x14ac:dyDescent="0.3">
      <c r="B58" s="40" t="s">
        <v>49</v>
      </c>
      <c r="C58" s="41" t="s">
        <v>23</v>
      </c>
      <c r="D58" s="42">
        <v>170</v>
      </c>
      <c r="E58" s="43">
        <v>820</v>
      </c>
      <c r="F58" s="44">
        <v>820</v>
      </c>
      <c r="G58" s="45">
        <v>1</v>
      </c>
      <c r="H58" s="46">
        <f t="shared" si="0"/>
        <v>139400</v>
      </c>
    </row>
    <row r="59" spans="2:8" x14ac:dyDescent="0.3">
      <c r="B59" s="40" t="s">
        <v>50</v>
      </c>
      <c r="C59" s="41" t="s">
        <v>24</v>
      </c>
      <c r="D59" s="42">
        <v>170</v>
      </c>
      <c r="E59" s="43">
        <v>470</v>
      </c>
      <c r="F59" s="44">
        <v>470</v>
      </c>
      <c r="G59" s="45">
        <v>1</v>
      </c>
      <c r="H59" s="46">
        <f t="shared" si="0"/>
        <v>79900</v>
      </c>
    </row>
    <row r="60" spans="2:8" x14ac:dyDescent="0.3">
      <c r="B60" s="40" t="s">
        <v>51</v>
      </c>
      <c r="C60" s="41" t="s">
        <v>25</v>
      </c>
      <c r="D60" s="42">
        <v>170</v>
      </c>
      <c r="E60" s="43">
        <v>1000</v>
      </c>
      <c r="F60" s="44">
        <v>1000</v>
      </c>
      <c r="G60" s="45">
        <v>1</v>
      </c>
      <c r="H60" s="46">
        <f t="shared" si="0"/>
        <v>170000</v>
      </c>
    </row>
    <row r="61" spans="2:8" x14ac:dyDescent="0.3">
      <c r="B61" s="40" t="s">
        <v>37</v>
      </c>
      <c r="C61" s="41" t="s">
        <v>37</v>
      </c>
      <c r="D61" s="42"/>
      <c r="E61" s="43">
        <v>0</v>
      </c>
      <c r="F61" s="44">
        <v>0</v>
      </c>
      <c r="G61" s="45"/>
      <c r="H61" s="46">
        <f t="shared" si="0"/>
        <v>0</v>
      </c>
    </row>
    <row r="62" spans="2:8" x14ac:dyDescent="0.3">
      <c r="B62" s="40" t="s">
        <v>37</v>
      </c>
      <c r="C62" s="41" t="s">
        <v>37</v>
      </c>
      <c r="D62" s="42"/>
      <c r="E62" s="43">
        <v>0</v>
      </c>
      <c r="F62" s="44">
        <v>0</v>
      </c>
      <c r="G62" s="45"/>
      <c r="H62" s="46">
        <f t="shared" si="0"/>
        <v>0</v>
      </c>
    </row>
    <row r="63" spans="2:8" x14ac:dyDescent="0.3">
      <c r="B63" s="40" t="s">
        <v>37</v>
      </c>
      <c r="C63" s="41" t="s">
        <v>37</v>
      </c>
      <c r="D63" s="42"/>
      <c r="E63" s="43">
        <v>0</v>
      </c>
      <c r="F63" s="44">
        <v>0</v>
      </c>
      <c r="G63" s="45"/>
      <c r="H63" s="46">
        <f t="shared" si="0"/>
        <v>0</v>
      </c>
    </row>
    <row r="64" spans="2:8" x14ac:dyDescent="0.3">
      <c r="B64" s="40" t="s">
        <v>37</v>
      </c>
      <c r="C64" s="41" t="s">
        <v>37</v>
      </c>
      <c r="D64" s="42"/>
      <c r="E64" s="43">
        <v>0</v>
      </c>
      <c r="F64" s="44">
        <v>0</v>
      </c>
      <c r="G64" s="45"/>
      <c r="H64" s="46">
        <f t="shared" si="0"/>
        <v>0</v>
      </c>
    </row>
    <row r="65" spans="2:8" x14ac:dyDescent="0.3">
      <c r="B65" s="40" t="s">
        <v>37</v>
      </c>
      <c r="C65" s="41" t="s">
        <v>37</v>
      </c>
      <c r="D65" s="42"/>
      <c r="E65" s="43">
        <v>0</v>
      </c>
      <c r="F65" s="44">
        <v>0</v>
      </c>
      <c r="G65" s="45"/>
      <c r="H65" s="46">
        <f t="shared" si="0"/>
        <v>0</v>
      </c>
    </row>
    <row r="66" spans="2:8" x14ac:dyDescent="0.3">
      <c r="B66" s="40" t="s">
        <v>37</v>
      </c>
      <c r="C66" s="41" t="s">
        <v>37</v>
      </c>
      <c r="D66" s="42"/>
      <c r="E66" s="43">
        <v>0</v>
      </c>
      <c r="F66" s="44">
        <v>0</v>
      </c>
      <c r="G66" s="45"/>
      <c r="H66" s="46">
        <f t="shared" si="0"/>
        <v>0</v>
      </c>
    </row>
    <row r="67" spans="2:8" x14ac:dyDescent="0.3">
      <c r="B67" s="40" t="s">
        <v>37</v>
      </c>
      <c r="C67" s="41" t="s">
        <v>37</v>
      </c>
      <c r="D67" s="42"/>
      <c r="E67" s="43">
        <v>0</v>
      </c>
      <c r="F67" s="44">
        <v>0</v>
      </c>
      <c r="G67" s="45"/>
      <c r="H67" s="46">
        <f t="shared" si="0"/>
        <v>0</v>
      </c>
    </row>
    <row r="68" spans="2:8" x14ac:dyDescent="0.3">
      <c r="B68" s="40" t="s">
        <v>37</v>
      </c>
      <c r="C68" s="41" t="s">
        <v>37</v>
      </c>
      <c r="D68" s="42"/>
      <c r="E68" s="43">
        <v>0</v>
      </c>
      <c r="F68" s="44">
        <v>0</v>
      </c>
      <c r="G68" s="45"/>
      <c r="H68" s="46">
        <f t="shared" si="0"/>
        <v>0</v>
      </c>
    </row>
    <row r="69" spans="2:8" x14ac:dyDescent="0.3">
      <c r="B69" s="40" t="s">
        <v>37</v>
      </c>
      <c r="C69" s="41" t="s">
        <v>37</v>
      </c>
      <c r="D69" s="42"/>
      <c r="E69" s="43">
        <v>0</v>
      </c>
      <c r="F69" s="44">
        <v>0</v>
      </c>
      <c r="G69" s="45"/>
      <c r="H69" s="46">
        <f t="shared" si="0"/>
        <v>0</v>
      </c>
    </row>
    <row r="70" spans="2:8" x14ac:dyDescent="0.3">
      <c r="B70" s="40" t="s">
        <v>37</v>
      </c>
      <c r="C70" s="41" t="s">
        <v>37</v>
      </c>
      <c r="D70" s="42"/>
      <c r="E70" s="43">
        <v>0</v>
      </c>
      <c r="F70" s="44">
        <v>0</v>
      </c>
      <c r="G70" s="45"/>
      <c r="H70" s="46">
        <f t="shared" si="0"/>
        <v>0</v>
      </c>
    </row>
    <row r="71" spans="2:8" x14ac:dyDescent="0.3">
      <c r="B71" s="40" t="s">
        <v>37</v>
      </c>
      <c r="C71" s="41" t="s">
        <v>37</v>
      </c>
      <c r="D71" s="42"/>
      <c r="E71" s="43">
        <v>0</v>
      </c>
      <c r="F71" s="44">
        <v>0</v>
      </c>
      <c r="G71" s="45"/>
      <c r="H71" s="46">
        <f t="shared" si="0"/>
        <v>0</v>
      </c>
    </row>
    <row r="72" spans="2:8" x14ac:dyDescent="0.3">
      <c r="B72" s="40" t="s">
        <v>37</v>
      </c>
      <c r="C72" s="41" t="s">
        <v>37</v>
      </c>
      <c r="D72" s="42"/>
      <c r="E72" s="43">
        <v>0</v>
      </c>
      <c r="F72" s="44">
        <v>0</v>
      </c>
      <c r="G72" s="45"/>
      <c r="H72" s="46">
        <f t="shared" si="0"/>
        <v>0</v>
      </c>
    </row>
    <row r="73" spans="2:8" x14ac:dyDescent="0.3">
      <c r="B73" s="40" t="s">
        <v>37</v>
      </c>
      <c r="C73" s="41" t="s">
        <v>37</v>
      </c>
      <c r="D73" s="42"/>
      <c r="E73" s="43">
        <v>0</v>
      </c>
      <c r="F73" s="44">
        <v>0</v>
      </c>
      <c r="G73" s="45"/>
      <c r="H73" s="46">
        <f t="shared" si="0"/>
        <v>0</v>
      </c>
    </row>
    <row r="74" spans="2:8" x14ac:dyDescent="0.3">
      <c r="B74" s="40" t="s">
        <v>37</v>
      </c>
      <c r="C74" s="41" t="s">
        <v>37</v>
      </c>
      <c r="D74" s="42"/>
      <c r="E74" s="43">
        <v>0</v>
      </c>
      <c r="F74" s="44">
        <v>0</v>
      </c>
      <c r="G74" s="45"/>
      <c r="H74" s="46">
        <f t="shared" si="0"/>
        <v>0</v>
      </c>
    </row>
    <row r="75" spans="2:8" x14ac:dyDescent="0.3">
      <c r="B75" s="40" t="s">
        <v>37</v>
      </c>
      <c r="C75" s="41" t="s">
        <v>37</v>
      </c>
      <c r="D75" s="42"/>
      <c r="E75" s="43">
        <v>0</v>
      </c>
      <c r="F75" s="44">
        <v>0</v>
      </c>
      <c r="G75" s="45"/>
      <c r="H75" s="46">
        <f t="shared" si="0"/>
        <v>0</v>
      </c>
    </row>
    <row r="76" spans="2:8" x14ac:dyDescent="0.3">
      <c r="B76" s="40" t="s">
        <v>37</v>
      </c>
      <c r="C76" s="41" t="s">
        <v>37</v>
      </c>
      <c r="D76" s="42"/>
      <c r="E76" s="43">
        <v>0</v>
      </c>
      <c r="F76" s="44">
        <v>0</v>
      </c>
      <c r="G76" s="45"/>
      <c r="H76" s="46">
        <f t="shared" si="0"/>
        <v>0</v>
      </c>
    </row>
    <row r="77" spans="2:8" x14ac:dyDescent="0.3">
      <c r="B77" s="40" t="s">
        <v>37</v>
      </c>
      <c r="C77" s="41" t="s">
        <v>37</v>
      </c>
      <c r="D77" s="42"/>
      <c r="E77" s="43">
        <v>0</v>
      </c>
      <c r="F77" s="44">
        <v>0</v>
      </c>
      <c r="G77" s="45"/>
      <c r="H77" s="46">
        <f t="shared" si="0"/>
        <v>0</v>
      </c>
    </row>
    <row r="78" spans="2:8" x14ac:dyDescent="0.3">
      <c r="B78" s="40" t="s">
        <v>37</v>
      </c>
      <c r="C78" s="41" t="s">
        <v>37</v>
      </c>
      <c r="D78" s="42"/>
      <c r="E78" s="43">
        <v>0</v>
      </c>
      <c r="F78" s="44">
        <v>0</v>
      </c>
      <c r="G78" s="45"/>
      <c r="H78" s="46">
        <f t="shared" si="0"/>
        <v>0</v>
      </c>
    </row>
    <row r="79" spans="2:8" x14ac:dyDescent="0.3">
      <c r="B79" s="40" t="s">
        <v>37</v>
      </c>
      <c r="C79" s="41" t="s">
        <v>37</v>
      </c>
      <c r="D79" s="42"/>
      <c r="E79" s="43">
        <v>0</v>
      </c>
      <c r="F79" s="44">
        <v>0</v>
      </c>
      <c r="G79" s="45"/>
      <c r="H79" s="46">
        <f t="shared" si="0"/>
        <v>0</v>
      </c>
    </row>
    <row r="80" spans="2:8" x14ac:dyDescent="0.3">
      <c r="B80" s="40" t="s">
        <v>37</v>
      </c>
      <c r="C80" s="41" t="s">
        <v>37</v>
      </c>
      <c r="D80" s="42"/>
      <c r="E80" s="43">
        <v>0</v>
      </c>
      <c r="F80" s="44">
        <v>0</v>
      </c>
      <c r="G80" s="45"/>
      <c r="H80" s="46">
        <f t="shared" si="0"/>
        <v>0</v>
      </c>
    </row>
    <row r="81" spans="2:8" x14ac:dyDescent="0.3">
      <c r="B81" s="40" t="s">
        <v>37</v>
      </c>
      <c r="C81" s="41" t="s">
        <v>37</v>
      </c>
      <c r="D81" s="47"/>
      <c r="E81" s="43">
        <v>0</v>
      </c>
      <c r="F81" s="44">
        <v>0</v>
      </c>
      <c r="G81" s="45"/>
      <c r="H81" s="46">
        <f t="shared" si="0"/>
        <v>0</v>
      </c>
    </row>
    <row r="82" spans="2:8" x14ac:dyDescent="0.3">
      <c r="B82" s="40" t="s">
        <v>37</v>
      </c>
      <c r="C82" s="41" t="s">
        <v>37</v>
      </c>
      <c r="D82" s="47"/>
      <c r="E82" s="43">
        <v>0</v>
      </c>
      <c r="F82" s="44">
        <v>0</v>
      </c>
      <c r="G82" s="45"/>
      <c r="H82" s="46">
        <f t="shared" si="0"/>
        <v>0</v>
      </c>
    </row>
    <row r="83" spans="2:8" x14ac:dyDescent="0.3">
      <c r="B83" s="40" t="s">
        <v>37</v>
      </c>
      <c r="C83" s="41" t="s">
        <v>37</v>
      </c>
      <c r="D83" s="47"/>
      <c r="E83" s="43">
        <v>0</v>
      </c>
      <c r="F83" s="44">
        <v>0</v>
      </c>
      <c r="G83" s="45"/>
      <c r="H83" s="46">
        <f t="shared" si="0"/>
        <v>0</v>
      </c>
    </row>
    <row r="84" spans="2:8" x14ac:dyDescent="0.3">
      <c r="B84" s="40" t="s">
        <v>37</v>
      </c>
      <c r="C84" s="41" t="s">
        <v>37</v>
      </c>
      <c r="D84" s="47"/>
      <c r="E84" s="43">
        <v>0</v>
      </c>
      <c r="F84" s="44">
        <v>0</v>
      </c>
      <c r="G84" s="45"/>
      <c r="H84" s="46">
        <f t="shared" si="0"/>
        <v>0</v>
      </c>
    </row>
    <row r="85" spans="2:8" x14ac:dyDescent="0.3">
      <c r="B85" s="40" t="s">
        <v>37</v>
      </c>
      <c r="C85" s="41" t="s">
        <v>37</v>
      </c>
      <c r="D85" s="47"/>
      <c r="E85" s="43">
        <v>0</v>
      </c>
      <c r="F85" s="44">
        <v>0</v>
      </c>
      <c r="G85" s="45"/>
      <c r="H85" s="46">
        <f t="shared" si="0"/>
        <v>0</v>
      </c>
    </row>
    <row r="86" spans="2:8" x14ac:dyDescent="0.3">
      <c r="B86" s="40" t="s">
        <v>37</v>
      </c>
      <c r="C86" s="41" t="s">
        <v>37</v>
      </c>
      <c r="D86" s="47"/>
      <c r="E86" s="43">
        <v>0</v>
      </c>
      <c r="F86" s="44">
        <v>0</v>
      </c>
      <c r="G86" s="45"/>
      <c r="H86" s="46">
        <f t="shared" si="0"/>
        <v>0</v>
      </c>
    </row>
    <row r="87" spans="2:8" x14ac:dyDescent="0.3">
      <c r="B87" s="40" t="s">
        <v>37</v>
      </c>
      <c r="C87" s="41" t="s">
        <v>37</v>
      </c>
      <c r="D87" s="47"/>
      <c r="E87" s="43">
        <v>0</v>
      </c>
      <c r="F87" s="44">
        <v>0</v>
      </c>
      <c r="G87" s="45"/>
      <c r="H87" s="46">
        <f t="shared" si="0"/>
        <v>0</v>
      </c>
    </row>
    <row r="88" spans="2:8" x14ac:dyDescent="0.3">
      <c r="B88" s="40" t="s">
        <v>37</v>
      </c>
      <c r="C88" s="41" t="s">
        <v>37</v>
      </c>
      <c r="D88" s="47"/>
      <c r="E88" s="43">
        <v>0</v>
      </c>
      <c r="F88" s="44">
        <v>0</v>
      </c>
      <c r="G88" s="45"/>
      <c r="H88" s="46">
        <f t="shared" si="0"/>
        <v>0</v>
      </c>
    </row>
    <row r="89" spans="2:8" x14ac:dyDescent="0.3">
      <c r="B89" s="40" t="s">
        <v>37</v>
      </c>
      <c r="C89" s="41" t="s">
        <v>37</v>
      </c>
      <c r="D89" s="47"/>
      <c r="E89" s="43">
        <v>0</v>
      </c>
      <c r="F89" s="44">
        <v>0</v>
      </c>
      <c r="G89" s="45"/>
      <c r="H89" s="46">
        <f t="shared" si="0"/>
        <v>0</v>
      </c>
    </row>
    <row r="90" spans="2:8" x14ac:dyDescent="0.3">
      <c r="B90" s="40" t="s">
        <v>37</v>
      </c>
      <c r="C90" s="41" t="s">
        <v>37</v>
      </c>
      <c r="D90" s="47"/>
      <c r="E90" s="43">
        <v>0</v>
      </c>
      <c r="F90" s="44">
        <v>0</v>
      </c>
      <c r="G90" s="45"/>
      <c r="H90" s="46">
        <f t="shared" si="0"/>
        <v>0</v>
      </c>
    </row>
    <row r="91" spans="2:8" x14ac:dyDescent="0.3">
      <c r="B91" s="40" t="s">
        <v>37</v>
      </c>
      <c r="C91" s="41" t="s">
        <v>37</v>
      </c>
      <c r="D91" s="47"/>
      <c r="E91" s="43">
        <v>0</v>
      </c>
      <c r="F91" s="44">
        <v>0</v>
      </c>
      <c r="G91" s="45"/>
      <c r="H91" s="46">
        <f t="shared" si="0"/>
        <v>0</v>
      </c>
    </row>
    <row r="92" spans="2:8" x14ac:dyDescent="0.3">
      <c r="B92" s="40" t="s">
        <v>37</v>
      </c>
      <c r="C92" s="41" t="s">
        <v>37</v>
      </c>
      <c r="D92" s="47"/>
      <c r="E92" s="43">
        <v>0</v>
      </c>
      <c r="F92" s="44">
        <v>0</v>
      </c>
      <c r="G92" s="45"/>
      <c r="H92" s="46">
        <f t="shared" si="0"/>
        <v>0</v>
      </c>
    </row>
    <row r="93" spans="2:8" ht="14.5" thickBot="1" x14ac:dyDescent="0.35">
      <c r="B93" s="40" t="s">
        <v>37</v>
      </c>
      <c r="C93" s="41" t="s">
        <v>37</v>
      </c>
      <c r="D93" s="47"/>
      <c r="E93" s="48">
        <v>0</v>
      </c>
      <c r="F93" s="49">
        <v>0</v>
      </c>
      <c r="G93" s="45"/>
      <c r="H93" s="46">
        <f t="shared" si="0"/>
        <v>0</v>
      </c>
    </row>
    <row r="94" spans="2:8" ht="16" thickBot="1" x14ac:dyDescent="0.35">
      <c r="B94" s="62" t="s">
        <v>38</v>
      </c>
      <c r="C94" s="63"/>
      <c r="D94" s="50"/>
      <c r="E94" s="50"/>
      <c r="F94" s="50"/>
      <c r="G94" s="51"/>
      <c r="H94" s="52">
        <f>SUM(H38:H93)</f>
        <v>1914850</v>
      </c>
    </row>
    <row r="96" spans="2:8" x14ac:dyDescent="0.3">
      <c r="B96" s="1" t="s">
        <v>39</v>
      </c>
    </row>
    <row r="97" spans="2:8" s="53" customFormat="1" ht="25.5" customHeight="1" x14ac:dyDescent="0.35">
      <c r="B97" s="1" t="s">
        <v>40</v>
      </c>
      <c r="C97" s="1"/>
      <c r="D97" s="1"/>
      <c r="E97" s="1"/>
      <c r="F97" s="1"/>
      <c r="G97" s="1"/>
      <c r="H97" s="1"/>
    </row>
    <row r="99" spans="2:8" ht="14.5" x14ac:dyDescent="0.35">
      <c r="B99" s="54"/>
      <c r="C99"/>
      <c r="D99"/>
    </row>
    <row r="101" spans="2:8" x14ac:dyDescent="0.3">
      <c r="C101" s="55"/>
      <c r="D101" s="55"/>
    </row>
    <row r="102" spans="2:8" x14ac:dyDescent="0.3">
      <c r="C102" s="56"/>
      <c r="D102" s="56"/>
    </row>
    <row r="103" spans="2:8" x14ac:dyDescent="0.3">
      <c r="C103" s="57"/>
      <c r="D103" s="57"/>
    </row>
    <row r="104" spans="2:8" x14ac:dyDescent="0.3">
      <c r="C104" s="57"/>
      <c r="D104" s="57"/>
    </row>
  </sheetData>
  <mergeCells count="28">
    <mergeCell ref="C5:E5"/>
    <mergeCell ref="F5:F9"/>
    <mergeCell ref="G5:K11"/>
    <mergeCell ref="C6:E6"/>
    <mergeCell ref="C7:E7"/>
    <mergeCell ref="B9:E9"/>
    <mergeCell ref="B11:E11"/>
    <mergeCell ref="E27:G27"/>
    <mergeCell ref="E15:G15"/>
    <mergeCell ref="E17:G17"/>
    <mergeCell ref="E18:G18"/>
    <mergeCell ref="E19:G19"/>
    <mergeCell ref="E20:G20"/>
    <mergeCell ref="E21:G21"/>
    <mergeCell ref="E22:G22"/>
    <mergeCell ref="E23:G23"/>
    <mergeCell ref="E24:G24"/>
    <mergeCell ref="E25:G25"/>
    <mergeCell ref="E26:G26"/>
    <mergeCell ref="H34:H37"/>
    <mergeCell ref="B94:C94"/>
    <mergeCell ref="E28:G28"/>
    <mergeCell ref="E29:G29"/>
    <mergeCell ref="B30:C30"/>
    <mergeCell ref="B34:B37"/>
    <mergeCell ref="E34:E37"/>
    <mergeCell ref="F34:F37"/>
    <mergeCell ref="G34:G37"/>
  </mergeCells>
  <dataValidations count="1">
    <dataValidation type="list" allowBlank="1" showInputMessage="1" showErrorMessage="1" sqref="E38:E93" xr:uid="{90ADB315-6F14-487C-86C6-468B55AA1056}">
      <formula1>jobtitle2</formula1>
    </dataValidation>
  </dataValidations>
  <pageMargins left="0.7" right="0.7" top="0.75" bottom="0.75" header="0.3" footer="0.3"/>
  <pageSetup paperSize="9" orientation="landscape" r:id="rId1"/>
  <headerFooter>
    <oddHeader>&amp;C&amp;"Calibri"&amp;10&amp;K000000UK OFFICIAL&amp;1#</oddHeader>
    <oddFooter>&amp;C&amp;1#&amp;"Calibri"&amp;10&amp;K000000UK OFFICIAL</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8FD4880-3509-40E0-9D9E-06959646A577}">
          <x14:formula1>
            <xm:f>Sheet2!$A$1:$A$13</xm:f>
          </x14:formula1>
          <xm:sqref>C61:C93</xm:sqref>
        </x14:dataValidation>
        <x14:dataValidation type="list" allowBlank="1" showInputMessage="1" showErrorMessage="1" xr:uid="{0ADF96A0-3F4B-45EC-B592-3EADB6A6E701}">
          <x14:formula1>
            <xm:f>Sheet2!$A$16:$A$28</xm:f>
          </x14:formula1>
          <xm:sqref>B61:B93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BEEEE-E699-4447-947D-BFDD93D594F4}">
  <dimension ref="A1:A28"/>
  <sheetViews>
    <sheetView workbookViewId="0">
      <selection activeCell="A28" sqref="A28"/>
    </sheetView>
  </sheetViews>
  <sheetFormatPr defaultRowHeight="14.5" x14ac:dyDescent="0.35"/>
  <cols>
    <col min="1" max="1" width="55.453125" customWidth="1"/>
  </cols>
  <sheetData>
    <row r="1" spans="1:1" x14ac:dyDescent="0.35">
      <c r="A1" t="s">
        <v>37</v>
      </c>
    </row>
    <row r="2" spans="1:1" x14ac:dyDescent="0.35">
      <c r="A2" s="58" t="s">
        <v>14</v>
      </c>
    </row>
    <row r="3" spans="1:1" x14ac:dyDescent="0.35">
      <c r="A3" s="58" t="s">
        <v>15</v>
      </c>
    </row>
    <row r="4" spans="1:1" x14ac:dyDescent="0.35">
      <c r="A4" s="58" t="s">
        <v>16</v>
      </c>
    </row>
    <row r="5" spans="1:1" x14ac:dyDescent="0.35">
      <c r="A5" s="58" t="s">
        <v>17</v>
      </c>
    </row>
    <row r="6" spans="1:1" x14ac:dyDescent="0.35">
      <c r="A6" s="58" t="s">
        <v>18</v>
      </c>
    </row>
    <row r="7" spans="1:1" x14ac:dyDescent="0.35">
      <c r="A7" s="58" t="s">
        <v>19</v>
      </c>
    </row>
    <row r="8" spans="1:1" x14ac:dyDescent="0.35">
      <c r="A8" s="58" t="s">
        <v>20</v>
      </c>
    </row>
    <row r="9" spans="1:1" x14ac:dyDescent="0.35">
      <c r="A9" s="58" t="s">
        <v>21</v>
      </c>
    </row>
    <row r="10" spans="1:1" x14ac:dyDescent="0.35">
      <c r="A10" s="58" t="s">
        <v>22</v>
      </c>
    </row>
    <row r="11" spans="1:1" x14ac:dyDescent="0.35">
      <c r="A11" s="58" t="s">
        <v>23</v>
      </c>
    </row>
    <row r="12" spans="1:1" x14ac:dyDescent="0.35">
      <c r="A12" s="58" t="s">
        <v>24</v>
      </c>
    </row>
    <row r="13" spans="1:1" x14ac:dyDescent="0.35">
      <c r="A13" s="58" t="s">
        <v>25</v>
      </c>
    </row>
    <row r="16" spans="1:1" x14ac:dyDescent="0.35">
      <c r="A16" t="s">
        <v>37</v>
      </c>
    </row>
    <row r="17" spans="1:1" x14ac:dyDescent="0.35">
      <c r="A17" t="s">
        <v>41</v>
      </c>
    </row>
    <row r="18" spans="1:1" x14ac:dyDescent="0.35">
      <c r="A18" t="s">
        <v>42</v>
      </c>
    </row>
    <row r="19" spans="1:1" x14ac:dyDescent="0.35">
      <c r="A19" t="s">
        <v>43</v>
      </c>
    </row>
    <row r="20" spans="1:1" x14ac:dyDescent="0.35">
      <c r="A20" t="s">
        <v>44</v>
      </c>
    </row>
    <row r="21" spans="1:1" x14ac:dyDescent="0.35">
      <c r="A21" t="s">
        <v>45</v>
      </c>
    </row>
    <row r="22" spans="1:1" x14ac:dyDescent="0.35">
      <c r="A22" t="s">
        <v>46</v>
      </c>
    </row>
    <row r="23" spans="1:1" x14ac:dyDescent="0.35">
      <c r="A23" t="s">
        <v>47</v>
      </c>
    </row>
    <row r="24" spans="1:1" x14ac:dyDescent="0.35">
      <c r="A24" t="s">
        <v>48</v>
      </c>
    </row>
    <row r="25" spans="1:1" x14ac:dyDescent="0.35">
      <c r="A25" t="s">
        <v>47</v>
      </c>
    </row>
    <row r="26" spans="1:1" x14ac:dyDescent="0.35">
      <c r="A26" t="s">
        <v>49</v>
      </c>
    </row>
    <row r="27" spans="1:1" x14ac:dyDescent="0.35">
      <c r="A27" t="s">
        <v>50</v>
      </c>
    </row>
    <row r="28" spans="1:1" x14ac:dyDescent="0.35">
      <c r="A28" t="s">
        <v>51</v>
      </c>
    </row>
  </sheetData>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AW5.2 Price Schedule</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Sharon West (UK SBS)</dc:creator>
  <cp:lastModifiedBy>Rhedyn Griffiths - UK SBS</cp:lastModifiedBy>
  <dcterms:created xsi:type="dcterms:W3CDTF">2023-07-14T11:37:58Z</dcterms:created>
  <dcterms:modified xsi:type="dcterms:W3CDTF">2023-08-10T12:45:27Z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2408bec-6efb-47bd-b9dc-9f250af91ce7_Enabled">
    <vt:lpwstr>true</vt:lpwstr>
  </property>
  <property fmtid="{D5CDD505-2E9C-101B-9397-08002B2CF9AE}" pid="3" name="MSIP_Label_72408bec-6efb-47bd-b9dc-9f250af91ce7_SetDate">
    <vt:lpwstr>2023-08-01T08:38:22Z</vt:lpwstr>
  </property>
  <property fmtid="{D5CDD505-2E9C-101B-9397-08002B2CF9AE}" pid="4" name="MSIP_Label_72408bec-6efb-47bd-b9dc-9f250af91ce7_Method">
    <vt:lpwstr>Standard</vt:lpwstr>
  </property>
  <property fmtid="{D5CDD505-2E9C-101B-9397-08002B2CF9AE}" pid="5" name="MSIP_Label_72408bec-6efb-47bd-b9dc-9f250af91ce7_Name">
    <vt:lpwstr>72408bec-6efb-47bd-b9dc-9f250af91ce7</vt:lpwstr>
  </property>
  <property fmtid="{D5CDD505-2E9C-101B-9397-08002B2CF9AE}" pid="6" name="MSIP_Label_72408bec-6efb-47bd-b9dc-9f250af91ce7_SiteId">
    <vt:lpwstr>2dcfd016-f9df-488c-b16b-68345b59afb7</vt:lpwstr>
  </property>
  <property fmtid="{D5CDD505-2E9C-101B-9397-08002B2CF9AE}" pid="7" name="MSIP_Label_72408bec-6efb-47bd-b9dc-9f250af91ce7_ActionId">
    <vt:lpwstr>8fbaecac-f6a5-4548-9172-de9b1870aa14</vt:lpwstr>
  </property>
  <property fmtid="{D5CDD505-2E9C-101B-9397-08002B2CF9AE}" pid="8" name="MSIP_Label_72408bec-6efb-47bd-b9dc-9f250af91ce7_ContentBits">
    <vt:lpwstr>3</vt:lpwstr>
  </property>
</Properties>
</file>